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<sst xmlns="http://schemas.openxmlformats.org/spreadsheetml/2006/main" count="61" uniqueCount="60">
  <si>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</si>
  <si>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</si>
  <si>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</si>
  <si>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</si>
  <si>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</si>
  <si>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</si>
  <si>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</si>
  <si>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</si>
  <si>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</si>
  <si>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</si>
  <si>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</si>
  <si>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</si>
  <si>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</si>
  <si>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</si>
  <si>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</si>
  <si>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</si>
  <si>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</si>
  <si>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</si>
  <si>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</si>
  <si>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</si>
  <si>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</si>
  <si>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</si>
  <si>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</si>
  <si>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</si>
  <si>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</si>
  <si>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</si>
  <si>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</si>
  <si>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</si>
  <si>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</si>
  <si>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</si>
  <si>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</si>
  <si>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</si>
  <si>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</si>
  <si>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</si>
  <si>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</si>
  <si>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</si>
  <si>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</si>
  <si>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</si>
  <si>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</si>
  <si>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</si>
  <si>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</si>
  <si>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</si>
  <si>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</si>
  <si>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</si>
  <si>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</si>
  <si>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</si>
  <si>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</si>
  <si>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</si>
  <si>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</si>
  <si>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</si>
  <si>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</si>
  <si>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</si>
  <si>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</si>
  <si>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</si>
  <si>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</si>
  <si>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</si>
  <si>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</si>
  <si>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3.0 - 3.1m</t>
  </si>
  <si>
    <t>TP-T-13-04</t>
  </si>
  <si>
    <t>GS5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</si>
</sst>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97.799583705025256</c:v>
                </c:pt>
                <c:pt idx="1">
                  <c:v>99.524234314600051</c:v>
                </c:pt>
                <c:pt idx="2">
                  <c:v>99.821587867975012</c:v>
                </c:pt>
                <c:pt idx="3">
                  <c:v>99.910793933987506</c:v>
                </c:pt>
                <c:pt idx="4">
                  <c:v>99.970264644662493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2200064"/>
        <c:axId val="82210816"/>
      </c:scatterChart>
      <c:valAx>
        <c:axId val="82200064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10816"/>
        <c:crosses val="autoZero"/>
        <c:crossBetween val="midCat"/>
        <c:majorUnit val="10"/>
      </c:valAx>
      <c:valAx>
        <c:axId val="822108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00064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54</v>
      </c>
      <c r="I2" s="29"/>
      <c r="J2" s="29"/>
      <c r="K2" s="29"/>
      <c r="L2" s="29"/>
      <c r="M2" s="30"/>
      <c r="P2">
        <v>7.4999999999999997E-2</v>
      </c>
      <c r="Q2">
        <f>M24</f>
        <v>97.799583705025256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59</v>
      </c>
      <c r="I3" s="68"/>
      <c r="J3" s="69"/>
      <c r="K3" s="7" t="s">
        <v>6</v>
      </c>
      <c r="L3" s="29" t="s">
        <v>56</v>
      </c>
      <c r="M3" s="30"/>
      <c r="P3">
        <v>0.14899999999999999</v>
      </c>
      <c r="Q3">
        <f>M23</f>
        <v>99.524234314600051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58</v>
      </c>
      <c r="I4" s="64"/>
      <c r="J4" s="65"/>
      <c r="K4" s="7" t="s">
        <v>4</v>
      </c>
      <c r="L4" s="66" t="s">
        <v>57</v>
      </c>
      <c r="M4" s="67"/>
      <c r="P4">
        <v>0.25</v>
      </c>
      <c r="Q4">
        <f>M22</f>
        <v>99.821587867975012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55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99.910793933987506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99.970264644662493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336.3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336.3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336.3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336.3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350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336.3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336.3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336.3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336.3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336.3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336.3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22.6</v>
      </c>
      <c r="F20" s="15" t="s">
        <v>31</v>
      </c>
      <c r="G20" s="9">
        <v>840</v>
      </c>
      <c r="H20" s="89" t="s">
        <v>37</v>
      </c>
      <c r="I20" s="89"/>
      <c r="J20" s="26">
        <v>0.1</v>
      </c>
      <c r="K20" s="2">
        <f t="shared" ref="K20:K25" si="2">K19-J20</f>
        <v>336.2</v>
      </c>
      <c r="L20" s="18"/>
      <c r="M20" s="27">
        <f t="shared" si="1"/>
        <v>99.970264644662493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8.9000000000000021</v>
      </c>
      <c r="F21" s="15" t="s">
        <v>32</v>
      </c>
      <c r="G21" s="9">
        <v>420</v>
      </c>
      <c r="H21" s="89" t="s">
        <v>38</v>
      </c>
      <c r="I21" s="89"/>
      <c r="J21" s="26">
        <v>0.2</v>
      </c>
      <c r="K21" s="2">
        <f t="shared" si="2"/>
        <v>336</v>
      </c>
      <c r="L21" s="18"/>
      <c r="M21" s="27">
        <f t="shared" si="1"/>
        <v>99.910793933987506</v>
      </c>
      <c r="P21" s="20" t="s">
        <v>46</v>
      </c>
      <c r="Q21">
        <f>SUM(J10:J25)</f>
        <v>8.9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0.3</v>
      </c>
      <c r="K22" s="2">
        <f t="shared" si="2"/>
        <v>335.7</v>
      </c>
      <c r="L22" s="18"/>
      <c r="M22" s="27">
        <f t="shared" si="1"/>
        <v>99.821587867975012</v>
      </c>
      <c r="P22" t="s">
        <v>47</v>
      </c>
      <c r="Q22">
        <f>(E16-E21)</f>
        <v>327.40000000000003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1</v>
      </c>
      <c r="K23" s="2">
        <f t="shared" si="2"/>
        <v>334.7</v>
      </c>
      <c r="L23" s="18"/>
      <c r="M23" s="27">
        <f t="shared" si="1"/>
        <v>99.524234314600051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5.8</v>
      </c>
      <c r="K24" s="2">
        <f t="shared" si="2"/>
        <v>328.9</v>
      </c>
      <c r="L24" s="18"/>
      <c r="M24" s="27">
        <f t="shared" si="1"/>
        <v>97.799583705025256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1.5</v>
      </c>
      <c r="K25" s="2">
        <f t="shared" si="2"/>
        <v>327.39999999999998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F5ACEA-5AA8-4AE6-A504-36A7A0784D92}"/>
</file>

<file path=customXml/itemProps2.xml><?xml version="1.0" encoding="utf-8"?>
<ds:datastoreItem xmlns:ds="http://schemas.openxmlformats.org/officeDocument/2006/customXml" ds:itemID="{1C972DBC-C7C2-428D-93D2-DA1C66FD8B63}"/>
</file>

<file path=customXml/itemProps3.xml><?xml version="1.0" encoding="utf-8"?>
<ds:datastoreItem xmlns:ds="http://schemas.openxmlformats.org/officeDocument/2006/customXml" ds:itemID="{200D0528-9E13-48BF-BB21-511B7CBC72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2013-11-20T18:13:01Z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